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6E07EAB5-3168-400C-9F59-AC2421C75209}" xr6:coauthVersionLast="47" xr6:coauthVersionMax="47" xr10:uidLastSave="{00000000-0000-0000-0000-000000000000}"/>
  <bookViews>
    <workbookView xWindow="28680" yWindow="-120" windowWidth="38640" windowHeight="21240" activeTab="5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3" i="2" l="1"/>
  <c r="G301" i="2"/>
  <c r="G299" i="2"/>
  <c r="G297" i="2"/>
  <c r="G305" i="2" s="1"/>
  <c r="I31" i="6" s="1"/>
  <c r="G38" i="2" l="1"/>
  <c r="G37" i="2"/>
  <c r="G36" i="2"/>
  <c r="G35" i="2"/>
  <c r="G292" i="2" l="1"/>
  <c r="G291" i="2"/>
  <c r="G290" i="2"/>
  <c r="G289" i="2"/>
  <c r="G288" i="2"/>
  <c r="G287" i="2"/>
  <c r="G286" i="2"/>
  <c r="G279" i="2" l="1"/>
  <c r="G278" i="2"/>
  <c r="G277" i="2"/>
  <c r="G274" i="2"/>
  <c r="G273" i="2"/>
  <c r="G272" i="2"/>
  <c r="G271" i="2"/>
  <c r="G270" i="2"/>
  <c r="G269" i="2"/>
  <c r="G266" i="2"/>
  <c r="G285" i="2"/>
  <c r="G294" i="2" s="1"/>
  <c r="I30" i="6" s="1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5" i="3" l="1"/>
  <c r="G34" i="3"/>
  <c r="G33" i="3"/>
  <c r="G23" i="3"/>
  <c r="G22" i="3"/>
  <c r="G21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<sst xmlns="http://schemas.openxmlformats.org/spreadsheetml/2006/main" count="1089" uniqueCount="495">
  <si>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</si>
  <si>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</si>
  <si>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</si>
  <si>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</si>
  <si>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</si>
  <si>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</si>
  <si>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</si>
  <si>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</si>
  <si>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</si>
  <si>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</si>
  <si>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</si>
  <si>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</si>
  <si>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</si>
  <si>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</si>
  <si>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</si>
  <si>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</si>
  <si>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</si>
  <si>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</si>
  <si>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</si>
  <si>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</si>
  <si>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</si>
  <si>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</si>
  <si>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</si>
  <si>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</si>
  <si>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</si>
  <si>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</si>
  <si>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</si>
  <si>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</si>
  <si>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</si>
  <si>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</si>
  <si>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</si>
  <si>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</si>
  <si>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</si>
  <si>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</si>
  <si>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</si>
  <si>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</si>
  <si>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</si>
  <si>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</si>
  <si>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</si>
  <si>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</si>
  <si>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</si>
  <si>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</si>
  <si>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</si>
  <si>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</si>
  <si>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</si>
  <si>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</si>
  <si>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</si>
  <si>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</si>
  <si>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</si>
  <si>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</si>
  <si>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</si>
  <si>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</si>
  <si>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</si>
  <si>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</si>
  <si>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</si>
  <si>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</si>
  <si>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</si>
  <si>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</si>
  <si>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</si>
  <si>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</si>
  <si>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</si>
  <si>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</si>
  <si>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</si>
  <si>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</si>
  <si>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</si>
  <si>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</si>
  <si>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</si>
  <si>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</si>
  <si>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</si>
  <si>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</si>
  <si>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</si>
  <si>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</si>
  <si>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</si>
  <si>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</si>
  <si>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</si>
  <si>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</si>
  <si>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</si>
  <si>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</si>
  <si>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</si>
  <si>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</si>
  <si>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</si>
  <si>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</si>
  <si>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</si>
  <si>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</si>
  <si>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</si>
  <si>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</si>
  <si>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</si>
  <si>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</si>
  <si>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</si>
  <si>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</si>
  <si>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</si>
  <si>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</si>
  <si>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</si>
  <si>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</si>
  <si>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</si>
  <si>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</si>
  <si>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</si>
  <si>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</si>
  <si>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</si>
  <si>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</si>
  <si>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</si>
  <si>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</si>
  <si>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</si>
  <si>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</si>
  <si>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</si>
  <si>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</si>
  <si>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</si>
  <si>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</si>
  <si>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</si>
  <si>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</si>
  <si>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</si>
  <si>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</si>
  <si>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</si>
  <si>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</si>
  <si>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</si>
  <si>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</si>
  <si>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</si>
  <si>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</si>
  <si>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</si>
  <si>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</si>
  <si>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</si>
  <si>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</si>
  <si>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</si>
  <si>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</si>
  <si>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</si>
  <si>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</si>
  <si>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</si>
  <si>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</si>
  <si>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</si>
  <si>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</si>
  <si>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</si>
  <si>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</si>
  <si>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</si>
  <si>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</si>
  <si>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</si>
  <si>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</si>
  <si>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</si>
  <si>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</si>
  <si>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</si>
  <si>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</si>
  <si>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</si>
  <si>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</si>
  <si>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</si>
  <si>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</si>
  <si>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</si>
  <si>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</si>
  <si>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</si>
  <si>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</si>
  <si>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</si>
  <si>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</si>
  <si>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</si>
  <si>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</si>
  <si>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</si>
  <si>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</si>
  <si>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</si>
  <si>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</si>
  <si>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</si>
  <si>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</si>
  <si>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</si>
  <si>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</si>
  <si>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</si>
  <si>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</si>
  <si>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</si>
  <si>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</si>
  <si>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</si>
  <si>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</si>
  <si>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</si>
  <si>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</si>
  <si>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</si>
  <si>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</si>
  <si>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</si>
  <si>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</si>
  <si>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</si>
  <si>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</si>
  <si>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</si>
  <si>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</si>
  <si>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</si>
  <si>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</si>
  <si>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</si>
  <si>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</si>
  <si>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</si>
  <si>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</si>
  <si>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</si>
  <si>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</si>
  <si>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</si>
  <si>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</si>
  <si>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</si>
  <si>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</si>
  <si>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</si>
  <si>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</si>
  <si>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</si>
  <si>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</si>
  <si>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</si>
  <si>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</si>
  <si>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</si>
  <si>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</si>
  <si>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</si>
  <si>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</si>
  <si>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</si>
  <si>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</si>
  <si>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</si>
  <si>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</si>
  <si>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</si>
  <si>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</si>
  <si>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</si>
  <si>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</si>
  <si>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</si>
  <si>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</si>
  <si>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</si>
  <si>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</si>
  <si>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</si>
  <si>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</si>
  <si>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</si>
  <si>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</si>
  <si>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</si>
  <si>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</si>
  <si>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</si>
  <si>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</si>
  <si>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</si>
  <si>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</si>
  <si>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</si>
  <si>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</si>
  <si>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</si>
  <si>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</si>
  <si>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</si>
  <si>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</si>
  <si>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</si>
  <si>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</si>
  <si>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</si>
  <si>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</si>
  <si>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</si>
  <si>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</si>
  <si>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</si>
  <si>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</si>
  <si>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</si>
  <si>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</si>
  <si>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</si>
  <si>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</si>
  <si>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</si>
  <si>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</si>
  <si>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</si>
  <si>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</si>
  <si>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</si>
  <si>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</si>
  <si>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</si>
  <si>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</si>
  <si>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</si>
  <si>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</si>
  <si>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</si>
  <si>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</si>
  <si>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</si>
  <si>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</si>
  <si>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</si>
  <si>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</si>
  <si>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</si>
  <si>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</si>
  <si>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</si>
  <si>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</si>
  <si>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</si>
  <si>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</si>
  <si>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</si>
  <si>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</si>
  <si>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</si>
  <si>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</si>
  <si>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</si>
  <si>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</si>
  <si>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</si>
  <si>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</si>
  <si>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</si>
  <si>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</si>
  <si>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</si>
  <si>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</si>
  <si>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</si>
  <si>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</si>
  <si>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</si>
  <si>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</si>
  <si>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</si>
  <si>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</si>
  <si>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</si>
  <si>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</si>
  <si>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</si>
  <si>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</si>
  <si>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</si>
  <si>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</si>
  <si>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</si>
  <si>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</si>
  <si>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</si>
  <si>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</si>
  <si>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</si>
  <si>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</si>
  <si>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</si>
  <si>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</si>
  <si>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</si>
  <si>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</si>
  <si>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</si>
  <si>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</si>
  <si>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</si>
  <si>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</si>
  <si>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</si>
  <si>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</si>
  <si>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</si>
  <si>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</si>
  <si>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</si>
  <si>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</si>
  <si>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</si>
  <si>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</si>
  <si>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</si>
  <si>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</si>
  <si>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</si>
  <si>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</si>
  <si>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</si>
  <si>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</si>
  <si>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</si>
  <si>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</si>
  <si>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</si>
  <si>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</si>
  <si>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</si>
  <si>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</si>
  <si>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</si>
  <si>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</si>
  <si>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</si>
  <si>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</si>
  <si>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</si>
  <si>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</si>
  <si>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</si>
  <si>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</si>
  <si>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</si>
  <si>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</si>
  <si>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</si>
  <si>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</si>
  <si>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</si>
  <si>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</si>
  <si>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</si>
  <si>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</si>
  <si>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</si>
  <si>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</si>
  <si>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</si>
  <si>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</si>
  <si>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</si>
  <si>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</si>
  <si>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</si>
  <si>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</si>
  <si>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</si>
  <si>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</si>
  <si>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</si>
  <si>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</si>
  <si>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</si>
  <si>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</si>
  <si>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</si>
  <si>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</si>
  <si>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</si>
  <si>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</si>
  <si>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</si>
  <si>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</si>
  <si>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</si>
  <si>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</si>
  <si>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</si>
  <si>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</si>
  <si>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</si>
  <si>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</si>
  <si>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</si>
  <si>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</si>
  <si>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</si>
  <si>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</si>
  <si>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</si>
  <si>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</si>
  <si>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</si>
  <si>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</si>
  <si>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</si>
  <si>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</si>
  <si>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</si>
  <si>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</si>
  <si>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</si>
  <si>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</si>
  <si>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</si>
  <si>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</si>
  <si>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</si>
  <si>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</si>
  <si>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</si>
  <si>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</si>
  <si>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</si>
  <si>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</si>
  <si>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</si>
  <si>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</si>
  <si>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</si>
  <si>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</si>
  <si>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</si>
  <si>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</si>
  <si>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</si>
  <si>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</si>
  <si>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</si>
  <si>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</si>
  <si>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</si>
  <si>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</si>
  <si>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</si>
  <si>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</si>
  <si>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</si>
  <si>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</si>
  <si>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</si>
  <si>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</si>
  <si>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</si>
  <si>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</si>
  <si>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</si>
  <si>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</si>
  <si>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</si>
  <si>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</si>
  <si>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</si>
  <si>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</si>
  <si>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</si>
  <si>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</si>
  <si>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</si>
  <si>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</si>
  <si>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</si>
  <si>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</si>
  <si>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</si>
  <si>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</si>
  <si>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</si>
  <si>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</si>
  <si>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</si>
  <si>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</si>
  <si>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</si>
  <si>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</si>
  <si>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</si>
  <si>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</si>
  <si>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</si>
  <si>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</si>
  <si>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</si>
  <si>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</si>
  <si>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</si>
  <si>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</si>
  <si>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</si>
  <si>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</si>
  <si>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</si>
  <si>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</si>
  <si>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</si>
  <si>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</si>
  <si>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</si>
  <si>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</si>
  <si>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</si>
  <si>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</si>
  <si>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</si>
  <si>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</si>
  <si>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</si>
  <si>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</si>
  <si>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</si>
  <si>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</si>
  <si>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</si>
  <si>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</si>
  <si>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</si>
  <si>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</si>
  <si>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</si>
  <si>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</si>
  <si>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</si>
  <si>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</si>
  <si>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</si>
  <si>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</si>
  <si>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</si>
  <si>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</si>
  <si>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</si>
  <si>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</si>
  <si>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</si>
  <si>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</si>
  <si>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</si>
  <si>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</si>
  <si>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</si>
  <si>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</si>
  <si>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</si>
  <si>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</si>
  <si>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</si>
  <si>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</si>
  <si>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</si>
  <si>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</si>
  <si>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</si>
  <si>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</si>
  <si>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</si>
  <si>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</si>
  <si>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</si>
  <si>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</si>
  <si>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3</t>
  </si>
  <si>
    <t>SKUPAJ PONUDBENI ZMNOŽEK - SKLOP 3: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</si>
  <si>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</si>
  <si>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</si>
  <si>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</si>
  <si>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</si>
  <si>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</si>
  <si>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</si>
  <si>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</si>
  <si>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</si>
  <si>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</si>
  <si>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</si>
  <si>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Datum priprave popisa: Ljubljana, januar 2024</t>
  </si>
  <si>
    <t>CENA V EUR</t>
  </si>
  <si>
    <t>Cena v EUR</t>
  </si>
  <si>
    <t>Zmnožek v EUR</t>
  </si>
  <si>
    <t>Popis del - SKLOP 3 - Gorenjsko območje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</si>
</sst>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view="pageBreakPreview" zoomScale="145" zoomScaleNormal="100" zoomScaleSheetLayoutView="145" workbookViewId="0">
      <selection activeCell="N17" sqref="N17"/>
    </sheetView>
  </sheetViews>
  <sheetFormatPr defaultRowHeight="15" x14ac:dyDescent="0.25"/>
  <sheetData>
    <row r="3" spans="1:9" ht="21" customHeight="1" x14ac:dyDescent="0.25">
      <c r="A3" s="79" t="s">
        <v>477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494</v>
      </c>
      <c r="B6" s="80"/>
      <c r="C6" s="80"/>
      <c r="D6" s="80"/>
      <c r="E6" s="80"/>
      <c r="F6" s="80"/>
      <c r="G6" s="80"/>
      <c r="H6" s="80"/>
      <c r="I6" s="80"/>
    </row>
    <row r="8" spans="1:9" x14ac:dyDescent="0.25">
      <c r="A8" s="81" t="s">
        <v>368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490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uvx1Om9z4ameLyJIggVyM1eyi62NRFZXkXqgC0JaTloEbzZgeYqnirotJesOEPJ+dfCW8VvgNhravgE80LOYew==" saltValue="X5yZc27NFPFyMiCy86yjAw==" spinCount="100000" sheet="1" objects="1" scenarios="1" selectLockedCells="1"/>
  <mergeCells count="4">
    <mergeCell ref="A3:I4"/>
    <mergeCell ref="A6:I6"/>
    <mergeCell ref="A8:I12"/>
    <mergeCell ref="A14:I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zoomScale="115" zoomScaleNormal="100" zoomScaleSheetLayoutView="115" workbookViewId="0">
      <selection activeCell="L40" sqref="L40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K3jzQwA+uke5Q56p2V47IfxEIL2nU/Py/orgKu7bqbfKNbicJhCFl6axvzxU2KKX52ILFhf0RiCVhvOJQgGa7g==" saltValue="nBhblPWaSokOAoiBsiBLPQ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view="pageBreakPreview" topLeftCell="A4" zoomScale="130" zoomScaleNormal="100" zoomScaleSheetLayoutView="130" workbookViewId="0">
      <selection activeCell="I39" sqref="I39"/>
    </sheetView>
  </sheetViews>
  <sheetFormatPr defaultRowHeight="15" x14ac:dyDescent="0.25"/>
  <cols>
    <col min="2" max="2" width="9.140625" style="29"/>
    <col min="9" max="9" width="13.42578125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477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3" t="s">
        <v>478</v>
      </c>
      <c r="B7" s="83"/>
      <c r="C7" s="83"/>
      <c r="D7" s="83"/>
      <c r="E7" s="83"/>
      <c r="F7" s="83"/>
      <c r="G7" s="83"/>
      <c r="H7" s="83"/>
      <c r="I7" s="83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491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eHvF8gRcPnnwTmqXPr+cNWu1SdZbSfR93LjyFZeSTbBolXzWtIMUUeV4ICJwTPkBBB9H50jZjgS6Nfk/em85eA==" saltValue="PZgOEkX4bJyjJoJ4rDKEdg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view="pageBreakPreview" zoomScale="85" zoomScaleNormal="100" zoomScaleSheetLayoutView="85" workbookViewId="0">
      <selection activeCell="E16" sqref="E16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4.42578125" style="69" customWidth="1"/>
    <col min="6" max="6" width="9.140625" style="69"/>
    <col min="7" max="7" width="18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492</v>
      </c>
      <c r="F1" s="62" t="s">
        <v>48</v>
      </c>
      <c r="G1" s="62" t="s">
        <v>493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RlecZLJlB+lkK3F6eM/4iVw/JbM9ybWszAHk1sQlav00peS6w4mvYsHVxFtJVUqalU+hWcnSR4y4xs7p0GUOWw==" saltValue="TsfER0fJnPtV3FrbhYjFHA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0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zoomScale="130" zoomScaleNormal="100" zoomScaleSheetLayoutView="130" workbookViewId="0">
      <selection activeCell="D19" sqref="D19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4" width="16.5703125" style="76" customWidth="1"/>
    <col min="5" max="5" width="9.140625" style="76"/>
    <col min="6" max="6" width="17.28515625" style="76" bestFit="1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492</v>
      </c>
      <c r="E1" s="62" t="s">
        <v>48</v>
      </c>
      <c r="F1" s="62" t="s">
        <v>493</v>
      </c>
    </row>
    <row r="2" spans="1:6" ht="30" x14ac:dyDescent="0.2">
      <c r="A2" s="40" t="s">
        <v>43</v>
      </c>
      <c r="B2" s="41" t="s">
        <v>219</v>
      </c>
      <c r="C2" s="40"/>
      <c r="D2" s="74"/>
      <c r="E2" s="74"/>
      <c r="F2" s="74"/>
    </row>
    <row r="3" spans="1:6" x14ac:dyDescent="0.2">
      <c r="A3" s="46">
        <v>1</v>
      </c>
      <c r="B3" s="47" t="s">
        <v>9</v>
      </c>
      <c r="C3" s="46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10</v>
      </c>
      <c r="C5" s="46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11</v>
      </c>
      <c r="C7" s="46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12</v>
      </c>
      <c r="C9" s="46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13</v>
      </c>
      <c r="C11" s="46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14</v>
      </c>
      <c r="C13" s="46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15</v>
      </c>
      <c r="C15" s="46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46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46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46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46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21</v>
      </c>
      <c r="C25" s="46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22</v>
      </c>
      <c r="C27" s="46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46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24</v>
      </c>
      <c r="C31" s="46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25</v>
      </c>
      <c r="C33" s="46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46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46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27</v>
      </c>
      <c r="C39" s="46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46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46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46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46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30</v>
      </c>
      <c r="C49" s="46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31</v>
      </c>
      <c r="C51" s="46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46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46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46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36</v>
      </c>
      <c r="C59" s="46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37</v>
      </c>
      <c r="C61" s="46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42</v>
      </c>
      <c r="C63" s="46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7" s="2" customFormat="1" ht="12.75" x14ac:dyDescent="0.2">
      <c r="A65" s="10"/>
      <c r="B65" s="6"/>
      <c r="C65" s="5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44"/>
      <c r="D67" s="77"/>
      <c r="E67" s="77"/>
      <c r="F67" s="77"/>
    </row>
    <row r="68" spans="1:7" x14ac:dyDescent="0.2">
      <c r="A68" s="46">
        <v>1</v>
      </c>
      <c r="B68" s="47" t="s">
        <v>40</v>
      </c>
      <c r="C68" s="46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46"/>
      <c r="D69" s="72"/>
      <c r="E69" s="71"/>
      <c r="F69" s="72"/>
    </row>
    <row r="70" spans="1:7" x14ac:dyDescent="0.2">
      <c r="A70" s="46">
        <v>2</v>
      </c>
      <c r="B70" s="47" t="s">
        <v>41</v>
      </c>
      <c r="C70" s="46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43"/>
      <c r="D71" s="69"/>
      <c r="E71" s="69"/>
      <c r="F71" s="69"/>
      <c r="G71" s="42"/>
    </row>
    <row r="72" spans="1:7" s="2" customFormat="1" ht="12.75" x14ac:dyDescent="0.2">
      <c r="A72" s="10"/>
      <c r="B72" s="6"/>
      <c r="C72" s="5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44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46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5"/>
      <c r="D77" s="67" t="s">
        <v>434</v>
      </c>
      <c r="E77" s="8"/>
      <c r="F77" s="68">
        <f>SUM(F73:F76)</f>
        <v>0</v>
      </c>
    </row>
  </sheetData>
  <sheetProtection algorithmName="SHA-512" hashValue="A5YezeupRgyZawIYNhvvl9t/hYnQid1g470dWx04vVpk5UL+AD5t91Jpt+hU2LfDuCR8RW4CldttU+zvXKa0ng==" saltValue="2RoGQsoluQXAcftFZw0Idg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69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tabSelected="1" view="pageBreakPreview" zoomScale="115" zoomScaleNormal="100" zoomScaleSheetLayoutView="115" workbookViewId="0">
      <selection activeCell="E4" sqref="E4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5" width="14" style="76" customWidth="1"/>
    <col min="6" max="6" width="9.140625" style="76"/>
    <col min="7" max="7" width="17.42578125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37" t="s">
        <v>2</v>
      </c>
      <c r="E1" s="62" t="s">
        <v>492</v>
      </c>
      <c r="F1" s="62" t="s">
        <v>48</v>
      </c>
      <c r="G1" s="62" t="s">
        <v>493</v>
      </c>
    </row>
    <row r="2" spans="1:7" ht="15" x14ac:dyDescent="0.2">
      <c r="A2" s="40" t="s">
        <v>43</v>
      </c>
      <c r="B2" s="48"/>
      <c r="C2" s="41" t="s">
        <v>146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46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46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46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46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46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46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46" t="s">
        <v>6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56</v>
      </c>
      <c r="C10" s="47" t="s">
        <v>65</v>
      </c>
      <c r="D10" s="46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46" t="s">
        <v>6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58</v>
      </c>
      <c r="C12" s="47" t="s">
        <v>74</v>
      </c>
      <c r="D12" s="46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46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46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46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46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46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46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46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46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46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46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46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46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46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46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46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46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46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46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46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46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46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46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481</v>
      </c>
      <c r="D35" s="46" t="s">
        <v>6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482</v>
      </c>
      <c r="C36" s="47" t="s">
        <v>483</v>
      </c>
      <c r="D36" s="46" t="s">
        <v>6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484</v>
      </c>
      <c r="C37" s="47" t="s">
        <v>485</v>
      </c>
      <c r="D37" s="46" t="s">
        <v>6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486</v>
      </c>
      <c r="C38" s="47" t="s">
        <v>487</v>
      </c>
      <c r="D38" s="46" t="s">
        <v>6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46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46" t="s">
        <v>6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46" t="s">
        <v>6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52</v>
      </c>
      <c r="C43" s="47" t="s">
        <v>114</v>
      </c>
      <c r="D43" s="46" t="s">
        <v>6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92</v>
      </c>
      <c r="C44" s="47" t="s">
        <v>115</v>
      </c>
      <c r="D44" s="46" t="s">
        <v>6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46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46" t="s">
        <v>6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51</v>
      </c>
      <c r="C48" s="47" t="s">
        <v>117</v>
      </c>
      <c r="D48" s="46" t="s">
        <v>6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52</v>
      </c>
      <c r="C49" s="47" t="s">
        <v>119</v>
      </c>
      <c r="D49" s="46" t="s">
        <v>6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46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46" t="s">
        <v>6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51</v>
      </c>
      <c r="C53" s="47" t="s">
        <v>122</v>
      </c>
      <c r="D53" s="46" t="s">
        <v>6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46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46" t="s">
        <v>6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51</v>
      </c>
      <c r="C57" s="47" t="s">
        <v>125</v>
      </c>
      <c r="D57" s="46" t="s">
        <v>6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52</v>
      </c>
      <c r="C58" s="47" t="s">
        <v>126</v>
      </c>
      <c r="D58" s="46" t="s">
        <v>6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46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46" t="s">
        <v>6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50</v>
      </c>
      <c r="C62" s="47" t="s">
        <v>317</v>
      </c>
      <c r="D62" s="46" t="s">
        <v>6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46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46" t="s">
        <v>16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51</v>
      </c>
      <c r="C66" s="47" t="s">
        <v>130</v>
      </c>
      <c r="D66" s="46" t="s">
        <v>16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52</v>
      </c>
      <c r="C67" s="47" t="s">
        <v>129</v>
      </c>
      <c r="D67" s="46" t="s">
        <v>16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92</v>
      </c>
      <c r="C68" s="47" t="s">
        <v>143</v>
      </c>
      <c r="D68" s="46" t="s">
        <v>16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53</v>
      </c>
      <c r="C69" s="47" t="s">
        <v>135</v>
      </c>
      <c r="D69" s="46" t="s">
        <v>16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54</v>
      </c>
      <c r="C70" s="47" t="s">
        <v>136</v>
      </c>
      <c r="D70" s="46" t="s">
        <v>16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56</v>
      </c>
      <c r="C71" s="47" t="s">
        <v>131</v>
      </c>
      <c r="D71" s="46" t="s">
        <v>16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57</v>
      </c>
      <c r="C72" s="47" t="s">
        <v>137</v>
      </c>
      <c r="D72" s="46" t="s">
        <v>16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58</v>
      </c>
      <c r="C73" s="47" t="s">
        <v>132</v>
      </c>
      <c r="D73" s="46" t="s">
        <v>16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59</v>
      </c>
      <c r="C74" s="47" t="s">
        <v>133</v>
      </c>
      <c r="D74" s="46" t="s">
        <v>16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60</v>
      </c>
      <c r="C75" s="47" t="s">
        <v>134</v>
      </c>
      <c r="D75" s="46" t="s">
        <v>16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69</v>
      </c>
      <c r="C76" s="47" t="s">
        <v>144</v>
      </c>
      <c r="D76" s="46" t="s">
        <v>16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46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46" t="s">
        <v>16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46" t="s">
        <v>16</v>
      </c>
      <c r="E80" s="61"/>
      <c r="F80" s="71">
        <v>10</v>
      </c>
      <c r="G80" s="72">
        <f t="shared" si="11"/>
        <v>0</v>
      </c>
    </row>
    <row r="81" spans="1:9" ht="25.5" x14ac:dyDescent="0.2">
      <c r="A81" s="46"/>
      <c r="B81" s="46" t="s">
        <v>52</v>
      </c>
      <c r="C81" s="47" t="s">
        <v>141</v>
      </c>
      <c r="D81" s="46" t="s">
        <v>16</v>
      </c>
      <c r="E81" s="61"/>
      <c r="F81" s="71">
        <v>5</v>
      </c>
      <c r="G81" s="72">
        <f t="shared" si="11"/>
        <v>0</v>
      </c>
    </row>
    <row r="82" spans="1:9" x14ac:dyDescent="0.2">
      <c r="A82" s="46"/>
      <c r="B82" s="46" t="s">
        <v>92</v>
      </c>
      <c r="C82" s="47" t="s">
        <v>142</v>
      </c>
      <c r="D82" s="46" t="s">
        <v>16</v>
      </c>
      <c r="E82" s="61"/>
      <c r="F82" s="71">
        <v>10</v>
      </c>
      <c r="G82" s="72">
        <f t="shared" ref="G82" si="12">E82*F82</f>
        <v>0</v>
      </c>
    </row>
    <row r="83" spans="1:9" x14ac:dyDescent="0.2">
      <c r="A83" s="46"/>
      <c r="B83" s="46"/>
      <c r="C83" s="47"/>
      <c r="D83" s="46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46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46" t="s">
        <v>16</v>
      </c>
      <c r="E85" s="61"/>
      <c r="F85" s="71">
        <v>5</v>
      </c>
      <c r="G85" s="72">
        <f t="shared" ref="G85:G87" si="13">E85*F85</f>
        <v>0</v>
      </c>
    </row>
    <row r="86" spans="1:9" x14ac:dyDescent="0.2">
      <c r="A86" s="46"/>
      <c r="B86" s="46" t="s">
        <v>51</v>
      </c>
      <c r="C86" s="47" t="s">
        <v>308</v>
      </c>
      <c r="D86" s="46" t="s">
        <v>16</v>
      </c>
      <c r="E86" s="61"/>
      <c r="F86" s="71">
        <v>5</v>
      </c>
      <c r="G86" s="72">
        <f t="shared" si="13"/>
        <v>0</v>
      </c>
    </row>
    <row r="87" spans="1:9" x14ac:dyDescent="0.2">
      <c r="A87" s="46"/>
      <c r="B87" s="46" t="s">
        <v>52</v>
      </c>
      <c r="C87" s="47" t="s">
        <v>307</v>
      </c>
      <c r="D87" s="46" t="s">
        <v>16</v>
      </c>
      <c r="E87" s="61"/>
      <c r="F87" s="71">
        <v>5</v>
      </c>
      <c r="G87" s="72">
        <f t="shared" si="13"/>
        <v>0</v>
      </c>
    </row>
    <row r="88" spans="1:9" x14ac:dyDescent="0.2">
      <c r="A88" s="46"/>
      <c r="B88" s="46" t="s">
        <v>92</v>
      </c>
      <c r="C88" s="47" t="s">
        <v>309</v>
      </c>
      <c r="D88" s="46" t="s">
        <v>304</v>
      </c>
      <c r="E88" s="61"/>
      <c r="F88" s="71">
        <v>10</v>
      </c>
      <c r="G88" s="72">
        <f t="shared" ref="G88:G90" si="14">E88*F88</f>
        <v>0</v>
      </c>
    </row>
    <row r="89" spans="1:9" x14ac:dyDescent="0.2">
      <c r="A89" s="46"/>
      <c r="B89" s="46" t="s">
        <v>53</v>
      </c>
      <c r="C89" s="47" t="s">
        <v>310</v>
      </c>
      <c r="D89" s="46" t="s">
        <v>304</v>
      </c>
      <c r="E89" s="61"/>
      <c r="F89" s="71">
        <v>10</v>
      </c>
      <c r="G89" s="72">
        <f t="shared" si="14"/>
        <v>0</v>
      </c>
    </row>
    <row r="90" spans="1:9" x14ac:dyDescent="0.2">
      <c r="A90" s="46"/>
      <c r="B90" s="46" t="s">
        <v>54</v>
      </c>
      <c r="C90" s="47" t="s">
        <v>311</v>
      </c>
      <c r="D90" s="46" t="s">
        <v>304</v>
      </c>
      <c r="E90" s="61"/>
      <c r="F90" s="71">
        <v>10</v>
      </c>
      <c r="G90" s="72">
        <f t="shared" si="14"/>
        <v>0</v>
      </c>
    </row>
    <row r="91" spans="1:9" x14ac:dyDescent="0.2">
      <c r="A91" s="46"/>
      <c r="B91" s="46" t="s">
        <v>56</v>
      </c>
      <c r="C91" s="47" t="s">
        <v>312</v>
      </c>
      <c r="D91" s="46" t="s">
        <v>16</v>
      </c>
      <c r="E91" s="61"/>
      <c r="F91" s="71">
        <v>10</v>
      </c>
      <c r="G91" s="72">
        <f t="shared" ref="G91:G93" si="15">E91*F91</f>
        <v>0</v>
      </c>
    </row>
    <row r="92" spans="1:9" x14ac:dyDescent="0.2">
      <c r="A92" s="46"/>
      <c r="B92" s="46" t="s">
        <v>57</v>
      </c>
      <c r="C92" s="47" t="s">
        <v>313</v>
      </c>
      <c r="D92" s="46" t="s">
        <v>304</v>
      </c>
      <c r="E92" s="61"/>
      <c r="F92" s="71">
        <v>10</v>
      </c>
      <c r="G92" s="72">
        <f t="shared" si="15"/>
        <v>0</v>
      </c>
    </row>
    <row r="93" spans="1:9" x14ac:dyDescent="0.2">
      <c r="A93" s="46"/>
      <c r="B93" s="46" t="s">
        <v>58</v>
      </c>
      <c r="C93" s="47" t="s">
        <v>314</v>
      </c>
      <c r="D93" s="46" t="s">
        <v>304</v>
      </c>
      <c r="E93" s="61"/>
      <c r="F93" s="71">
        <v>10</v>
      </c>
      <c r="G93" s="72">
        <f t="shared" si="15"/>
        <v>0</v>
      </c>
    </row>
    <row r="94" spans="1:9" x14ac:dyDescent="0.2">
      <c r="A94" s="46"/>
      <c r="B94" s="46" t="s">
        <v>59</v>
      </c>
      <c r="C94" s="47" t="s">
        <v>315</v>
      </c>
      <c r="D94" s="46" t="s">
        <v>304</v>
      </c>
      <c r="E94" s="61"/>
      <c r="F94" s="71">
        <v>10</v>
      </c>
      <c r="G94" s="72">
        <f t="shared" ref="G94" si="16">E94*F94</f>
        <v>0</v>
      </c>
    </row>
    <row r="95" spans="1:9" x14ac:dyDescent="0.2">
      <c r="D95" s="42"/>
      <c r="E95" s="69"/>
      <c r="F95" s="69"/>
      <c r="G95" s="69"/>
    </row>
    <row r="96" spans="1:9" s="2" customFormat="1" ht="12.75" x14ac:dyDescent="0.2">
      <c r="A96" s="10"/>
      <c r="B96" s="6"/>
      <c r="C96" s="5"/>
      <c r="D96" s="6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40"/>
      <c r="E98" s="74"/>
      <c r="F98" s="74"/>
      <c r="G98" s="74"/>
    </row>
    <row r="99" spans="1:7" ht="38.25" x14ac:dyDescent="0.2">
      <c r="A99" s="46">
        <v>1</v>
      </c>
      <c r="B99" s="46"/>
      <c r="C99" s="47" t="s">
        <v>239</v>
      </c>
      <c r="D99" s="46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46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46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46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46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46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46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46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46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46" t="s">
        <v>16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51</v>
      </c>
      <c r="C111" s="47" t="s">
        <v>155</v>
      </c>
      <c r="D111" s="46" t="s">
        <v>16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52</v>
      </c>
      <c r="C112" s="47" t="s">
        <v>156</v>
      </c>
      <c r="D112" s="46" t="s">
        <v>16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92</v>
      </c>
      <c r="C113" s="47" t="s">
        <v>157</v>
      </c>
      <c r="D113" s="46" t="s">
        <v>16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53</v>
      </c>
      <c r="C114" s="47" t="s">
        <v>158</v>
      </c>
      <c r="D114" s="46" t="s">
        <v>16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54</v>
      </c>
      <c r="C115" s="47" t="s">
        <v>159</v>
      </c>
      <c r="D115" s="46" t="s">
        <v>16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56</v>
      </c>
      <c r="C116" s="47" t="s">
        <v>160</v>
      </c>
      <c r="D116" s="46" t="s">
        <v>16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57</v>
      </c>
      <c r="C117" s="47" t="s">
        <v>161</v>
      </c>
      <c r="D117" s="46" t="s">
        <v>16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58</v>
      </c>
      <c r="C118" s="47" t="s">
        <v>162</v>
      </c>
      <c r="D118" s="46" t="s">
        <v>16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59</v>
      </c>
      <c r="C119" s="47" t="s">
        <v>163</v>
      </c>
      <c r="D119" s="46" t="s">
        <v>16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46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46" t="s">
        <v>16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51</v>
      </c>
      <c r="C123" s="47" t="s">
        <v>167</v>
      </c>
      <c r="D123" s="46" t="s">
        <v>16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52</v>
      </c>
      <c r="C124" s="47" t="s">
        <v>168</v>
      </c>
      <c r="D124" s="46" t="s">
        <v>16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92</v>
      </c>
      <c r="C125" s="47" t="s">
        <v>169</v>
      </c>
      <c r="D125" s="46" t="s">
        <v>16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53</v>
      </c>
      <c r="C126" s="47" t="s">
        <v>170</v>
      </c>
      <c r="D126" s="46" t="s">
        <v>16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53</v>
      </c>
      <c r="C127" s="47" t="s">
        <v>171</v>
      </c>
      <c r="D127" s="46" t="s">
        <v>16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46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46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46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46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46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46" t="s">
        <v>16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52</v>
      </c>
      <c r="C136" s="47" t="s">
        <v>180</v>
      </c>
      <c r="D136" s="46" t="s">
        <v>16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92</v>
      </c>
      <c r="C137" s="47" t="s">
        <v>177</v>
      </c>
      <c r="D137" s="46" t="s">
        <v>16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92</v>
      </c>
      <c r="C138" s="47" t="s">
        <v>181</v>
      </c>
      <c r="D138" s="46" t="s">
        <v>16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53</v>
      </c>
      <c r="C139" s="47" t="s">
        <v>178</v>
      </c>
      <c r="D139" s="46" t="s">
        <v>16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54</v>
      </c>
      <c r="C140" s="47" t="s">
        <v>182</v>
      </c>
      <c r="D140" s="46" t="s">
        <v>16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56</v>
      </c>
      <c r="C141" s="47" t="s">
        <v>179</v>
      </c>
      <c r="D141" s="46" t="s">
        <v>16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57</v>
      </c>
      <c r="C142" s="47" t="s">
        <v>183</v>
      </c>
      <c r="D142" s="46" t="s">
        <v>16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46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46" t="s">
        <v>16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52</v>
      </c>
      <c r="C146" s="47" t="s">
        <v>180</v>
      </c>
      <c r="D146" s="46" t="s">
        <v>16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92</v>
      </c>
      <c r="C147" s="47" t="s">
        <v>177</v>
      </c>
      <c r="D147" s="46" t="s">
        <v>16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92</v>
      </c>
      <c r="C148" s="47" t="s">
        <v>181</v>
      </c>
      <c r="D148" s="46" t="s">
        <v>16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53</v>
      </c>
      <c r="C149" s="47" t="s">
        <v>178</v>
      </c>
      <c r="D149" s="46" t="s">
        <v>16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54</v>
      </c>
      <c r="C150" s="47" t="s">
        <v>182</v>
      </c>
      <c r="D150" s="46" t="s">
        <v>16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56</v>
      </c>
      <c r="C151" s="47" t="s">
        <v>179</v>
      </c>
      <c r="D151" s="46" t="s">
        <v>16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57</v>
      </c>
      <c r="C152" s="47" t="s">
        <v>183</v>
      </c>
      <c r="D152" s="46" t="s">
        <v>16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46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46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46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46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46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46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46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46" t="s">
        <v>16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52</v>
      </c>
      <c r="C163" s="47" t="s">
        <v>191</v>
      </c>
      <c r="D163" s="46" t="s">
        <v>16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92</v>
      </c>
      <c r="C164" s="47" t="s">
        <v>194</v>
      </c>
      <c r="D164" s="46" t="s">
        <v>16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92</v>
      </c>
      <c r="C165" s="47" t="s">
        <v>195</v>
      </c>
      <c r="D165" s="46" t="s">
        <v>16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53</v>
      </c>
      <c r="C166" s="47" t="s">
        <v>197</v>
      </c>
      <c r="D166" s="46" t="s">
        <v>16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54</v>
      </c>
      <c r="C167" s="47" t="s">
        <v>198</v>
      </c>
      <c r="D167" s="46" t="s">
        <v>16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56</v>
      </c>
      <c r="C168" s="47" t="s">
        <v>196</v>
      </c>
      <c r="D168" s="46" t="s">
        <v>16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57</v>
      </c>
      <c r="C169" s="47" t="s">
        <v>199</v>
      </c>
      <c r="D169" s="46" t="s">
        <v>16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58</v>
      </c>
      <c r="C170" s="47" t="s">
        <v>200</v>
      </c>
      <c r="D170" s="46" t="s">
        <v>16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59</v>
      </c>
      <c r="C171" s="47" t="s">
        <v>202</v>
      </c>
      <c r="D171" s="46" t="s">
        <v>16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60</v>
      </c>
      <c r="C172" s="47" t="s">
        <v>201</v>
      </c>
      <c r="D172" s="46" t="s">
        <v>16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46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46" t="s">
        <v>16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52</v>
      </c>
      <c r="C176" s="47" t="s">
        <v>206</v>
      </c>
      <c r="D176" s="46" t="s">
        <v>16</v>
      </c>
      <c r="E176" s="61"/>
      <c r="F176" s="71">
        <v>5</v>
      </c>
      <c r="G176" s="72">
        <f t="shared" si="22"/>
        <v>0</v>
      </c>
    </row>
    <row r="177" spans="1:9" x14ac:dyDescent="0.2">
      <c r="A177" s="46"/>
      <c r="B177" s="46" t="s">
        <v>92</v>
      </c>
      <c r="C177" s="47" t="s">
        <v>207</v>
      </c>
      <c r="D177" s="46" t="s">
        <v>16</v>
      </c>
      <c r="E177" s="61"/>
      <c r="F177" s="71">
        <v>5</v>
      </c>
      <c r="G177" s="72">
        <f t="shared" si="22"/>
        <v>0</v>
      </c>
    </row>
    <row r="178" spans="1:9" x14ac:dyDescent="0.2">
      <c r="A178" s="46"/>
      <c r="B178" s="46" t="s">
        <v>92</v>
      </c>
      <c r="C178" s="47" t="s">
        <v>208</v>
      </c>
      <c r="D178" s="46" t="s">
        <v>16</v>
      </c>
      <c r="E178" s="61"/>
      <c r="F178" s="71">
        <v>5</v>
      </c>
      <c r="G178" s="72">
        <f t="shared" si="22"/>
        <v>0</v>
      </c>
    </row>
    <row r="179" spans="1:9" x14ac:dyDescent="0.2">
      <c r="A179" s="46"/>
      <c r="B179" s="46" t="s">
        <v>53</v>
      </c>
      <c r="C179" s="47" t="s">
        <v>209</v>
      </c>
      <c r="D179" s="46" t="s">
        <v>16</v>
      </c>
      <c r="E179" s="61"/>
      <c r="F179" s="71">
        <v>5</v>
      </c>
      <c r="G179" s="72">
        <f t="shared" si="22"/>
        <v>0</v>
      </c>
    </row>
    <row r="180" spans="1:9" x14ac:dyDescent="0.2">
      <c r="A180" s="46"/>
      <c r="B180" s="46" t="s">
        <v>54</v>
      </c>
      <c r="C180" s="47" t="s">
        <v>210</v>
      </c>
      <c r="D180" s="46" t="s">
        <v>16</v>
      </c>
      <c r="E180" s="61"/>
      <c r="F180" s="71">
        <v>5</v>
      </c>
      <c r="G180" s="72">
        <f t="shared" si="22"/>
        <v>0</v>
      </c>
    </row>
    <row r="181" spans="1:9" x14ac:dyDescent="0.2">
      <c r="A181" s="46"/>
      <c r="B181" s="46" t="s">
        <v>56</v>
      </c>
      <c r="C181" s="47" t="s">
        <v>211</v>
      </c>
      <c r="D181" s="46" t="s">
        <v>16</v>
      </c>
      <c r="E181" s="61"/>
      <c r="F181" s="71">
        <v>5</v>
      </c>
      <c r="G181" s="72">
        <f t="shared" si="22"/>
        <v>0</v>
      </c>
    </row>
    <row r="182" spans="1:9" x14ac:dyDescent="0.2">
      <c r="A182" s="46"/>
      <c r="B182" s="46" t="s">
        <v>57</v>
      </c>
      <c r="C182" s="47" t="s">
        <v>212</v>
      </c>
      <c r="D182" s="46" t="s">
        <v>16</v>
      </c>
      <c r="E182" s="61"/>
      <c r="F182" s="71">
        <v>5</v>
      </c>
      <c r="G182" s="72">
        <f t="shared" si="22"/>
        <v>0</v>
      </c>
    </row>
    <row r="183" spans="1:9" x14ac:dyDescent="0.2">
      <c r="A183" s="46"/>
      <c r="B183" s="46" t="s">
        <v>58</v>
      </c>
      <c r="C183" s="47" t="s">
        <v>213</v>
      </c>
      <c r="D183" s="46" t="s">
        <v>16</v>
      </c>
      <c r="E183" s="61"/>
      <c r="F183" s="71">
        <v>10</v>
      </c>
      <c r="G183" s="72">
        <f t="shared" si="22"/>
        <v>0</v>
      </c>
    </row>
    <row r="184" spans="1:9" x14ac:dyDescent="0.2">
      <c r="A184" s="46"/>
      <c r="B184" s="46"/>
      <c r="C184" s="47"/>
      <c r="D184" s="46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46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46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46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46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46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46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42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6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46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46" t="s">
        <v>6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51</v>
      </c>
      <c r="C197" s="47" t="s">
        <v>290</v>
      </c>
      <c r="D197" s="46" t="s">
        <v>6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52</v>
      </c>
      <c r="C198" s="47" t="s">
        <v>291</v>
      </c>
      <c r="D198" s="46" t="s">
        <v>6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92</v>
      </c>
      <c r="C199" s="47" t="s">
        <v>292</v>
      </c>
      <c r="D199" s="46" t="s">
        <v>6</v>
      </c>
      <c r="E199" s="61"/>
      <c r="F199" s="71">
        <v>10</v>
      </c>
      <c r="G199" s="72">
        <f t="shared" si="23"/>
        <v>0</v>
      </c>
    </row>
    <row r="200" spans="1:7" x14ac:dyDescent="0.2">
      <c r="A200" s="46"/>
      <c r="B200" s="46" t="s">
        <v>53</v>
      </c>
      <c r="C200" s="47" t="s">
        <v>293</v>
      </c>
      <c r="D200" s="46" t="s">
        <v>6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54</v>
      </c>
      <c r="C201" s="47" t="s">
        <v>294</v>
      </c>
      <c r="D201" s="46" t="s">
        <v>6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46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46" t="s">
        <v>38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46" t="s">
        <v>38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52</v>
      </c>
      <c r="C206" s="47" t="s">
        <v>301</v>
      </c>
      <c r="D206" s="46" t="s">
        <v>38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92</v>
      </c>
      <c r="C207" s="47" t="s">
        <v>300</v>
      </c>
      <c r="D207" s="46" t="s">
        <v>38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53</v>
      </c>
      <c r="C208" s="47" t="s">
        <v>297</v>
      </c>
      <c r="D208" s="46" t="s">
        <v>38</v>
      </c>
      <c r="E208" s="61"/>
      <c r="F208" s="71">
        <v>10</v>
      </c>
      <c r="G208" s="72">
        <f t="shared" ref="G208" si="25">E208*F208</f>
        <v>0</v>
      </c>
    </row>
    <row r="209" spans="1:9" x14ac:dyDescent="0.2">
      <c r="D209" s="42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6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40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46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46" t="s">
        <v>16</v>
      </c>
      <c r="E214" s="61"/>
      <c r="F214" s="71">
        <v>10</v>
      </c>
      <c r="G214" s="72">
        <f t="shared" ref="G214:G217" si="26">E214*F214</f>
        <v>0</v>
      </c>
    </row>
    <row r="215" spans="1:9" x14ac:dyDescent="0.2">
      <c r="A215" s="46"/>
      <c r="B215" s="46" t="s">
        <v>51</v>
      </c>
      <c r="C215" s="47" t="s">
        <v>321</v>
      </c>
      <c r="D215" s="46" t="s">
        <v>16</v>
      </c>
      <c r="E215" s="61"/>
      <c r="F215" s="71">
        <v>10</v>
      </c>
      <c r="G215" s="72">
        <f t="shared" si="26"/>
        <v>0</v>
      </c>
    </row>
    <row r="216" spans="1:9" x14ac:dyDescent="0.2">
      <c r="A216" s="46"/>
      <c r="B216" s="46" t="s">
        <v>52</v>
      </c>
      <c r="C216" s="47" t="s">
        <v>323</v>
      </c>
      <c r="D216" s="46" t="s">
        <v>16</v>
      </c>
      <c r="E216" s="61"/>
      <c r="F216" s="71">
        <v>10</v>
      </c>
      <c r="G216" s="72">
        <f t="shared" si="26"/>
        <v>0</v>
      </c>
    </row>
    <row r="217" spans="1:9" x14ac:dyDescent="0.2">
      <c r="A217" s="46"/>
      <c r="B217" s="46" t="s">
        <v>92</v>
      </c>
      <c r="C217" s="47" t="s">
        <v>324</v>
      </c>
      <c r="D217" s="46" t="s">
        <v>16</v>
      </c>
      <c r="E217" s="61"/>
      <c r="F217" s="71">
        <v>10</v>
      </c>
      <c r="G217" s="72">
        <f t="shared" si="26"/>
        <v>0</v>
      </c>
    </row>
    <row r="218" spans="1:9" x14ac:dyDescent="0.2">
      <c r="A218" s="46"/>
      <c r="B218" s="46"/>
      <c r="C218" s="47"/>
      <c r="D218" s="46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46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46" t="s">
        <v>38</v>
      </c>
      <c r="E220" s="61"/>
      <c r="F220" s="71">
        <v>10</v>
      </c>
      <c r="G220" s="72">
        <f t="shared" ref="G220:G222" si="27">E220*F220</f>
        <v>0</v>
      </c>
    </row>
    <row r="221" spans="1:9" x14ac:dyDescent="0.2">
      <c r="A221" s="46"/>
      <c r="B221" s="46" t="s">
        <v>51</v>
      </c>
      <c r="C221" s="47" t="s">
        <v>327</v>
      </c>
      <c r="D221" s="46" t="s">
        <v>16</v>
      </c>
      <c r="E221" s="61"/>
      <c r="F221" s="71">
        <v>10</v>
      </c>
      <c r="G221" s="72">
        <f t="shared" si="27"/>
        <v>0</v>
      </c>
    </row>
    <row r="222" spans="1:9" x14ac:dyDescent="0.2">
      <c r="A222" s="46"/>
      <c r="B222" s="46" t="s">
        <v>52</v>
      </c>
      <c r="C222" s="47" t="s">
        <v>328</v>
      </c>
      <c r="D222" s="46" t="s">
        <v>38</v>
      </c>
      <c r="E222" s="61"/>
      <c r="F222" s="71">
        <v>10</v>
      </c>
      <c r="G222" s="72">
        <f t="shared" si="27"/>
        <v>0</v>
      </c>
    </row>
    <row r="223" spans="1:9" x14ac:dyDescent="0.2">
      <c r="A223" s="46"/>
      <c r="B223" s="46"/>
      <c r="C223" s="47"/>
      <c r="D223" s="46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46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46" t="s">
        <v>16</v>
      </c>
      <c r="E225" s="61"/>
      <c r="F225" s="71">
        <v>10</v>
      </c>
      <c r="G225" s="72">
        <f t="shared" ref="G225:G228" si="28">E225*F225</f>
        <v>0</v>
      </c>
    </row>
    <row r="226" spans="1:9" x14ac:dyDescent="0.2">
      <c r="A226" s="46"/>
      <c r="B226" s="46" t="s">
        <v>51</v>
      </c>
      <c r="C226" s="47" t="s">
        <v>330</v>
      </c>
      <c r="D226" s="46" t="s">
        <v>16</v>
      </c>
      <c r="E226" s="61"/>
      <c r="F226" s="71">
        <v>10</v>
      </c>
      <c r="G226" s="72">
        <f t="shared" si="28"/>
        <v>0</v>
      </c>
    </row>
    <row r="227" spans="1:9" x14ac:dyDescent="0.2">
      <c r="A227" s="46"/>
      <c r="B227" s="46" t="s">
        <v>52</v>
      </c>
      <c r="C227" s="47" t="s">
        <v>329</v>
      </c>
      <c r="D227" s="46" t="s">
        <v>16</v>
      </c>
      <c r="E227" s="61"/>
      <c r="F227" s="71">
        <v>10</v>
      </c>
      <c r="G227" s="72">
        <f t="shared" si="28"/>
        <v>0</v>
      </c>
    </row>
    <row r="228" spans="1:9" x14ac:dyDescent="0.2">
      <c r="A228" s="46"/>
      <c r="B228" s="46" t="s">
        <v>92</v>
      </c>
      <c r="C228" s="47" t="s">
        <v>331</v>
      </c>
      <c r="D228" s="46" t="s">
        <v>16</v>
      </c>
      <c r="E228" s="61"/>
      <c r="F228" s="71">
        <v>10</v>
      </c>
      <c r="G228" s="72">
        <f t="shared" si="28"/>
        <v>0</v>
      </c>
    </row>
    <row r="229" spans="1:9" x14ac:dyDescent="0.2">
      <c r="A229" s="46"/>
      <c r="B229" s="46"/>
      <c r="C229" s="47"/>
      <c r="D229" s="46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46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46" t="s">
        <v>16</v>
      </c>
      <c r="E231" s="61"/>
      <c r="F231" s="71">
        <v>10</v>
      </c>
      <c r="G231" s="72">
        <f t="shared" ref="G231:G232" si="29">E231*F231</f>
        <v>0</v>
      </c>
    </row>
    <row r="232" spans="1:9" x14ac:dyDescent="0.2">
      <c r="A232" s="46"/>
      <c r="B232" s="46" t="s">
        <v>51</v>
      </c>
      <c r="C232" s="47" t="s">
        <v>333</v>
      </c>
      <c r="D232" s="46" t="s">
        <v>16</v>
      </c>
      <c r="E232" s="61"/>
      <c r="F232" s="71">
        <v>10</v>
      </c>
      <c r="G232" s="72">
        <f t="shared" si="29"/>
        <v>0</v>
      </c>
    </row>
    <row r="233" spans="1:9" x14ac:dyDescent="0.2">
      <c r="D233" s="42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6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40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46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46" t="s">
        <v>16</v>
      </c>
      <c r="E238" s="61"/>
      <c r="F238" s="71">
        <v>10</v>
      </c>
      <c r="G238" s="72">
        <f t="shared" ref="G238:G241" si="30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46" t="s">
        <v>16</v>
      </c>
      <c r="E239" s="61"/>
      <c r="F239" s="71">
        <v>10</v>
      </c>
      <c r="G239" s="72">
        <f t="shared" si="30"/>
        <v>0</v>
      </c>
    </row>
    <row r="240" spans="1:9" ht="25.5" x14ac:dyDescent="0.2">
      <c r="A240" s="46"/>
      <c r="B240" s="46" t="s">
        <v>52</v>
      </c>
      <c r="C240" s="47" t="s">
        <v>341</v>
      </c>
      <c r="D240" s="46" t="s">
        <v>16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92</v>
      </c>
      <c r="C241" s="47" t="s">
        <v>342</v>
      </c>
      <c r="D241" s="46" t="s">
        <v>16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53</v>
      </c>
      <c r="C242" s="47" t="s">
        <v>343</v>
      </c>
      <c r="D242" s="46" t="s">
        <v>16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46" t="s">
        <v>16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56</v>
      </c>
      <c r="C244" s="47" t="s">
        <v>347</v>
      </c>
      <c r="D244" s="46" t="s">
        <v>16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57</v>
      </c>
      <c r="C245" s="47" t="s">
        <v>346</v>
      </c>
      <c r="D245" s="46" t="s">
        <v>16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58</v>
      </c>
      <c r="C246" s="47" t="s">
        <v>348</v>
      </c>
      <c r="D246" s="46" t="s">
        <v>16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59</v>
      </c>
      <c r="C247" s="47" t="s">
        <v>351</v>
      </c>
      <c r="D247" s="46" t="s">
        <v>16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60</v>
      </c>
      <c r="C248" s="47" t="s">
        <v>349</v>
      </c>
      <c r="D248" s="46" t="s">
        <v>16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46" t="s">
        <v>16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70</v>
      </c>
      <c r="C250" s="47" t="s">
        <v>352</v>
      </c>
      <c r="D250" s="46" t="s">
        <v>16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60</v>
      </c>
      <c r="C251" s="47" t="s">
        <v>353</v>
      </c>
      <c r="D251" s="46" t="s">
        <v>16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46" t="s">
        <v>16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70</v>
      </c>
      <c r="C253" s="47" t="s">
        <v>355</v>
      </c>
      <c r="D253" s="46" t="s">
        <v>16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3</v>
      </c>
      <c r="C254" s="47" t="s">
        <v>356</v>
      </c>
      <c r="D254" s="46" t="s">
        <v>16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46" t="s">
        <v>16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72</v>
      </c>
      <c r="C256" s="47" t="s">
        <v>359</v>
      </c>
      <c r="D256" s="46" t="s">
        <v>16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73</v>
      </c>
      <c r="C257" s="47" t="s">
        <v>358</v>
      </c>
      <c r="D257" s="46" t="s">
        <v>16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82</v>
      </c>
      <c r="C258" s="47" t="s">
        <v>360</v>
      </c>
      <c r="D258" s="46" t="s">
        <v>16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83</v>
      </c>
      <c r="C259" s="47" t="s">
        <v>361</v>
      </c>
      <c r="D259" s="46" t="s">
        <v>16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46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46" t="s">
        <v>16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46" t="s">
        <v>16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52</v>
      </c>
      <c r="C264" s="52" t="s">
        <v>443</v>
      </c>
      <c r="D264" s="46" t="s">
        <v>16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92</v>
      </c>
      <c r="C265" s="52" t="s">
        <v>444</v>
      </c>
      <c r="D265" s="46" t="s">
        <v>16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53</v>
      </c>
      <c r="C266" s="52" t="s">
        <v>447</v>
      </c>
      <c r="D266" s="46" t="s">
        <v>16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46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46" t="s">
        <v>16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51</v>
      </c>
      <c r="C270" s="52" t="s">
        <v>453</v>
      </c>
      <c r="D270" s="46" t="s">
        <v>16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52</v>
      </c>
      <c r="C271" s="52" t="s">
        <v>454</v>
      </c>
      <c r="D271" s="46" t="s">
        <v>16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92</v>
      </c>
      <c r="C272" s="52" t="s">
        <v>455</v>
      </c>
      <c r="D272" s="46" t="s">
        <v>16</v>
      </c>
      <c r="E272" s="61"/>
      <c r="F272" s="71">
        <v>10</v>
      </c>
      <c r="G272" s="72">
        <f t="shared" si="36"/>
        <v>0</v>
      </c>
    </row>
    <row r="273" spans="1:9" x14ac:dyDescent="0.2">
      <c r="B273" s="46" t="s">
        <v>53</v>
      </c>
      <c r="C273" s="52" t="s">
        <v>456</v>
      </c>
      <c r="D273" s="46" t="s">
        <v>16</v>
      </c>
      <c r="E273" s="61"/>
      <c r="F273" s="71">
        <v>10</v>
      </c>
      <c r="G273" s="72">
        <f t="shared" si="36"/>
        <v>0</v>
      </c>
    </row>
    <row r="274" spans="1:9" x14ac:dyDescent="0.2">
      <c r="B274" s="46" t="s">
        <v>54</v>
      </c>
      <c r="C274" s="52" t="s">
        <v>457</v>
      </c>
      <c r="D274" s="46" t="s">
        <v>16</v>
      </c>
      <c r="E274" s="61"/>
      <c r="F274" s="71">
        <v>10</v>
      </c>
      <c r="G274" s="72">
        <f t="shared" si="36"/>
        <v>0</v>
      </c>
    </row>
    <row r="275" spans="1:9" x14ac:dyDescent="0.2">
      <c r="B275" s="46"/>
      <c r="C275" s="52"/>
      <c r="D275" s="46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46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46" t="s">
        <v>16</v>
      </c>
      <c r="E277" s="61"/>
      <c r="F277" s="71">
        <v>10</v>
      </c>
      <c r="G277" s="72">
        <f t="shared" ref="G277:G279" si="37">E277*F277</f>
        <v>0</v>
      </c>
    </row>
    <row r="278" spans="1:9" x14ac:dyDescent="0.2">
      <c r="B278" s="46" t="s">
        <v>51</v>
      </c>
      <c r="C278" s="52" t="s">
        <v>450</v>
      </c>
      <c r="D278" s="46" t="s">
        <v>16</v>
      </c>
      <c r="E278" s="61"/>
      <c r="F278" s="71">
        <v>10</v>
      </c>
      <c r="G278" s="72">
        <f t="shared" si="37"/>
        <v>0</v>
      </c>
    </row>
    <row r="279" spans="1:9" x14ac:dyDescent="0.2">
      <c r="B279" s="46" t="s">
        <v>52</v>
      </c>
      <c r="C279" s="52" t="s">
        <v>449</v>
      </c>
      <c r="D279" s="46" t="s">
        <v>16</v>
      </c>
      <c r="E279" s="61"/>
      <c r="F279" s="71">
        <v>10</v>
      </c>
      <c r="G279" s="72">
        <f t="shared" si="37"/>
        <v>0</v>
      </c>
    </row>
    <row r="280" spans="1:9" x14ac:dyDescent="0.2">
      <c r="B280" s="46"/>
      <c r="D280" s="42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6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40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46"/>
      <c r="E284" s="72"/>
    </row>
    <row r="285" spans="1:9" x14ac:dyDescent="0.2">
      <c r="A285" s="46"/>
      <c r="B285" s="46" t="s">
        <v>50</v>
      </c>
      <c r="C285" s="47" t="s">
        <v>461</v>
      </c>
      <c r="D285" s="46" t="s">
        <v>6</v>
      </c>
      <c r="E285" s="61"/>
      <c r="F285" s="71">
        <v>15</v>
      </c>
      <c r="G285" s="72">
        <f t="shared" ref="G285:G292" si="38">E284*F285</f>
        <v>0</v>
      </c>
    </row>
    <row r="286" spans="1:9" x14ac:dyDescent="0.2">
      <c r="A286" s="46"/>
      <c r="B286" s="46" t="s">
        <v>51</v>
      </c>
      <c r="C286" s="47" t="s">
        <v>462</v>
      </c>
      <c r="D286" s="46" t="s">
        <v>6</v>
      </c>
      <c r="E286" s="61"/>
      <c r="F286" s="71">
        <v>15</v>
      </c>
      <c r="G286" s="72">
        <f t="shared" si="38"/>
        <v>0</v>
      </c>
    </row>
    <row r="287" spans="1:9" x14ac:dyDescent="0.2">
      <c r="A287" s="46"/>
      <c r="B287" s="46" t="s">
        <v>52</v>
      </c>
      <c r="C287" s="47" t="s">
        <v>463</v>
      </c>
      <c r="D287" s="46" t="s">
        <v>16</v>
      </c>
      <c r="E287" s="61"/>
      <c r="F287" s="71">
        <v>15</v>
      </c>
      <c r="G287" s="72">
        <f t="shared" si="38"/>
        <v>0</v>
      </c>
    </row>
    <row r="288" spans="1:9" ht="25.5" x14ac:dyDescent="0.2">
      <c r="A288" s="46"/>
      <c r="B288" s="46" t="s">
        <v>92</v>
      </c>
      <c r="C288" s="47" t="s">
        <v>464</v>
      </c>
      <c r="D288" s="46" t="s">
        <v>16</v>
      </c>
      <c r="E288" s="61"/>
      <c r="F288" s="71">
        <v>15</v>
      </c>
      <c r="G288" s="72">
        <f t="shared" si="38"/>
        <v>0</v>
      </c>
    </row>
    <row r="289" spans="1:9" ht="25.5" x14ac:dyDescent="0.2">
      <c r="A289" s="46"/>
      <c r="B289" s="46" t="s">
        <v>53</v>
      </c>
      <c r="C289" s="47" t="s">
        <v>465</v>
      </c>
      <c r="D289" s="46" t="s">
        <v>16</v>
      </c>
      <c r="E289" s="61"/>
      <c r="F289" s="71">
        <v>15</v>
      </c>
      <c r="G289" s="72">
        <f t="shared" si="38"/>
        <v>0</v>
      </c>
    </row>
    <row r="290" spans="1:9" x14ac:dyDescent="0.2">
      <c r="A290" s="46"/>
      <c r="B290" s="46" t="s">
        <v>54</v>
      </c>
      <c r="C290" s="47" t="s">
        <v>467</v>
      </c>
      <c r="D290" s="46" t="s">
        <v>16</v>
      </c>
      <c r="E290" s="61"/>
      <c r="F290" s="71">
        <v>15</v>
      </c>
      <c r="G290" s="72">
        <f t="shared" si="38"/>
        <v>0</v>
      </c>
    </row>
    <row r="291" spans="1:9" x14ac:dyDescent="0.2">
      <c r="A291" s="46"/>
      <c r="B291" s="46" t="s">
        <v>56</v>
      </c>
      <c r="C291" s="47" t="s">
        <v>466</v>
      </c>
      <c r="D291" s="46" t="s">
        <v>6</v>
      </c>
      <c r="E291" s="61"/>
      <c r="F291" s="71">
        <v>10</v>
      </c>
      <c r="G291" s="72">
        <f t="shared" si="38"/>
        <v>0</v>
      </c>
    </row>
    <row r="292" spans="1:9" x14ac:dyDescent="0.2">
      <c r="A292" s="46"/>
      <c r="B292" s="46" t="s">
        <v>57</v>
      </c>
      <c r="C292" s="47" t="s">
        <v>468</v>
      </c>
      <c r="D292" s="46" t="s">
        <v>16</v>
      </c>
      <c r="E292" s="61"/>
      <c r="F292" s="71">
        <v>10</v>
      </c>
      <c r="G292" s="72">
        <f t="shared" si="38"/>
        <v>0</v>
      </c>
    </row>
    <row r="294" spans="1:9" s="2" customFormat="1" ht="12.75" x14ac:dyDescent="0.2">
      <c r="A294" s="10"/>
      <c r="B294" s="6"/>
      <c r="C294" s="5"/>
      <c r="D294" s="6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6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39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0">E299*F299</f>
        <v>0</v>
      </c>
    </row>
    <row r="300" spans="1:9" x14ac:dyDescent="0.2">
      <c r="D300" s="76"/>
    </row>
    <row r="301" spans="1:9" s="2" customFormat="1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1">E301*F301</f>
        <v>0</v>
      </c>
      <c r="H301" s="6"/>
      <c r="I301" s="6"/>
    </row>
    <row r="302" spans="1:9" x14ac:dyDescent="0.2">
      <c r="D302" s="76"/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2">E303*F303</f>
        <v>0</v>
      </c>
    </row>
    <row r="304" spans="1:9" x14ac:dyDescent="0.2">
      <c r="D304" s="76"/>
    </row>
    <row r="305" spans="1:7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</row>
  </sheetData>
  <sheetProtection algorithmName="SHA-512" hashValue="kDdACH5SNot5psnn+6cXztx9MYM76b6l6U0W3en+AzmaF6vhFIn9vZWD82UfhPdtwkJzKTpj/kRCxTphCj0W3A==" saltValue="4UFyc1b1dIaLLKLyjzS2SA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2024-02-01T10:42:53Z</dcterms:modified>
</cp:coreProperties>
</file>